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DA\Desktop\Мои документы\Закупки АО ДРСК 2022\2 Изоляторы проходные\Закупочная документация\ИТОГОВАЯ ВЕРСИЯ ПОЛНЫЙ ПАКЕТ\"/>
    </mc:Choice>
  </mc:AlternateContent>
  <bookViews>
    <workbookView xWindow="0" yWindow="0" windowWidth="51600" windowHeight="17700"/>
  </bookViews>
  <sheets>
    <sheet name="ЛОТ" sheetId="2" r:id="rId1"/>
  </sheets>
  <externalReferences>
    <externalReference r:id="rId2"/>
  </externalReferences>
  <definedNames>
    <definedName name="_xlnm.Print_Area" localSheetId="0">ЛОТ!$A$1:$T$11</definedName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1" i="2" l="1"/>
  <c r="A10" i="2" l="1"/>
</calcChain>
</file>

<file path=xl/sharedStrings.xml><?xml version="1.0" encoding="utf-8"?>
<sst xmlns="http://schemas.openxmlformats.org/spreadsheetml/2006/main" count="51" uniqueCount="19">
  <si>
    <t>№ п/п</t>
  </si>
  <si>
    <t>Кол-во</t>
  </si>
  <si>
    <t>Наименование продукции (товары / работы / услуги), 
являющейся предметом закупки</t>
  </si>
  <si>
    <t>Перечень закупаемой продукции</t>
  </si>
  <si>
    <t>Кронштейн, РА 4 (3.407.1-143.8)</t>
  </si>
  <si>
    <t>Кронштейн, РА 2 (3.407.1-143.8)</t>
  </si>
  <si>
    <t>шт.</t>
  </si>
  <si>
    <t>Ед. 
изм.</t>
  </si>
  <si>
    <t>Кронштеин, У-5 (3.407.1-143.8)</t>
  </si>
  <si>
    <t>Приложение №1.6</t>
  </si>
  <si>
    <t xml:space="preserve">1.6. Грузополучатель: Филиал АО «ДРСК» «Электрические сети Еврейской Автономной области»
                   679011 РФ, Еврейская Автономная область, г. Биробиджан, ул. Черноморская, 6, ОКПО 00106477  ИНН 2801108200  КПП 790102001 
  Отгрузочные реквизиты: Ст. Биробиджан-1, Дальневосточной ж.д., Код станции – 962804, Код предприятия – 9532, лимитированная справка  № 4946998
Для автоперевозок: г. Биробиджан, ул. Черноморская, 6
</t>
  </si>
  <si>
    <t>Изолятор опорный, ИОР-10-7,5 I УХЛ2 
ГОСТ Р 52034-2008</t>
  </si>
  <si>
    <t>Изолятор проходной квадратный фланец, 
ИПУ-10/630-7,5 УХЛ1 ГОСТ 20454-85</t>
  </si>
  <si>
    <t>Изолятор проходной овальный фланец, 
ИПУ-10/630-7.5 УХЛ1 ГОСТ 20454-85</t>
  </si>
  <si>
    <t>ИТОГО:</t>
  </si>
  <si>
    <t>Технические 
характеристики</t>
  </si>
  <si>
    <t>Изолятор опорный ребристый  (фарфор): 
Высота - 120 мм       
Номинальное напряжение – 10 кВ   
Наибольшее допустимое напряжение - 12 кВ
Минимальная механическая разрушающая сила на изгиб, не менее -7,5 кН 
Испытательное напряжение грозового импульса - 80 кВ 
Установочные размеры:
верх: 1 отв. М10.
низ: 1отв. М16</t>
  </si>
  <si>
    <t>Изолятор проходной керамический:
Номинальный ток - 630А                                                                          
Номинальное напряжение – 10 кВ                                                                                            
Испытательное напряжение грозового импульса - 80 кВ 
Минимальная механическая разрушающая сила на изгиб, не менее 7,5 кН           
Длина пути утечки, не менее - 30 см
Фланец крепления изолятора овальный с двумя отверстиями диаметром 15 мм.
Диаметр фарфоровой рубашки наружной части – 160 мм
Диаметр фарфоровой рубашки внутренней части – 110 мм</t>
  </si>
  <si>
    <t>Изолятор проходной керамический:
Номинальный ток - 630А                                                                          
Номинальное напряжение – 10 кВ                                                                                            
Испытательное напряжение грозового импульса - 80 кВ 
Минимальная механическая разрушающая сила на изгиб, не менее 7,5 кН 
Фланец - квадратный
Установочный размер отверстий - ∅13(140 +/- 2,2) мм 4 отв.                                       
Длина пути утечки, не менее - 30 см
Диаметр фарфоровой рубашки наружной части – 160 мм
Диаметр фарфоровой рубашки внутренней части – 104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</si>
</sst>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rgb="FF00206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Arial"/>
      <family val="2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8"/>
      </left>
      <right style="thin">
        <color indexed="28"/>
      </right>
      <top style="thin">
        <color indexed="28"/>
      </top>
      <bottom style="thin">
        <color indexed="2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8"/>
      </left>
      <right/>
      <top style="thin">
        <color indexed="28"/>
      </top>
      <bottom style="thin">
        <color indexed="2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55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0" fillId="2" borderId="0" xfId="0" applyFill="1" applyAlignment="1">
      <alignment horizontal="center"/>
    </xf>
    <xf numFmtId="0" fontId="1" fillId="2" borderId="0" xfId="0" applyFont="1" applyFill="1" applyBorder="1" applyAlignment="1">
      <alignment horizontal="center" vertical="top" wrapText="1"/>
    </xf>
    <xf numFmtId="4" fontId="2" fillId="2" borderId="0" xfId="0" applyNumberFormat="1" applyFont="1" applyFill="1" applyBorder="1" applyAlignment="1" applyProtection="1">
      <alignment horizontal="right" vertical="top" wrapText="1"/>
    </xf>
    <xf numFmtId="0" fontId="0" fillId="2" borderId="0" xfId="0" applyFill="1"/>
    <xf numFmtId="0" fontId="1" fillId="0" borderId="0" xfId="0" applyFont="1" applyBorder="1" applyAlignment="1">
      <alignment vertical="top" wrapText="1"/>
    </xf>
    <xf numFmtId="0" fontId="0" fillId="0" borderId="0" xfId="0" applyAlignment="1"/>
    <xf numFmtId="1" fontId="1" fillId="0" borderId="0" xfId="0" applyNumberFormat="1" applyFont="1" applyBorder="1" applyAlignment="1">
      <alignment horizontal="center" vertical="top" wrapText="1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4" fontId="2" fillId="2" borderId="0" xfId="0" applyNumberFormat="1" applyFont="1" applyFill="1" applyBorder="1" applyAlignment="1" applyProtection="1">
      <alignment vertical="top" wrapText="1"/>
    </xf>
    <xf numFmtId="4" fontId="2" fillId="2" borderId="0" xfId="0" applyNumberFormat="1" applyFont="1" applyFill="1" applyBorder="1" applyAlignment="1" applyProtection="1">
      <alignment horizontal="center" vertical="top" wrapText="1"/>
    </xf>
    <xf numFmtId="1" fontId="2" fillId="2" borderId="0" xfId="0" applyNumberFormat="1" applyFont="1" applyFill="1" applyBorder="1" applyAlignment="1" applyProtection="1">
      <alignment horizontal="center" vertical="top" wrapText="1"/>
    </xf>
    <xf numFmtId="0" fontId="7" fillId="0" borderId="13" xfId="0" applyNumberFormat="1" applyFont="1" applyBorder="1" applyAlignment="1">
      <alignment horizontal="center" vertical="center"/>
    </xf>
    <xf numFmtId="0" fontId="0" fillId="0" borderId="0" xfId="0" applyBorder="1"/>
    <xf numFmtId="164" fontId="10" fillId="0" borderId="0" xfId="1" applyNumberFormat="1" applyFont="1" applyBorder="1" applyAlignment="1">
      <alignment horizontal="right" vertical="top"/>
    </xf>
    <xf numFmtId="2" fontId="10" fillId="0" borderId="0" xfId="1" applyNumberFormat="1" applyFont="1" applyBorder="1" applyAlignment="1">
      <alignment horizontal="right" vertical="top"/>
    </xf>
    <xf numFmtId="4" fontId="10" fillId="0" borderId="0" xfId="1" applyNumberFormat="1" applyFont="1" applyBorder="1" applyAlignment="1">
      <alignment horizontal="right" vertical="top"/>
    </xf>
    <xf numFmtId="0" fontId="11" fillId="0" borderId="0" xfId="0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3" fontId="7" fillId="0" borderId="16" xfId="0" applyNumberFormat="1" applyFont="1" applyBorder="1" applyAlignment="1">
      <alignment horizontal="center" vertical="center"/>
    </xf>
    <xf numFmtId="164" fontId="13" fillId="0" borderId="0" xfId="1" applyNumberFormat="1" applyFont="1" applyFill="1" applyBorder="1" applyAlignment="1">
      <alignment horizontal="left" vertical="top" wrapText="1"/>
    </xf>
    <xf numFmtId="0" fontId="11" fillId="0" borderId="15" xfId="0" applyFont="1" applyBorder="1" applyAlignment="1">
      <alignment horizontal="right" vertical="center"/>
    </xf>
    <xf numFmtId="0" fontId="8" fillId="3" borderId="17" xfId="0" applyNumberFormat="1" applyFont="1" applyFill="1" applyBorder="1" applyAlignment="1">
      <alignment horizontal="center" vertical="center" wrapText="1"/>
    </xf>
    <xf numFmtId="0" fontId="8" fillId="3" borderId="17" xfId="0" applyNumberFormat="1" applyFont="1" applyFill="1" applyBorder="1" applyAlignment="1">
      <alignment horizontal="center" vertical="center"/>
    </xf>
    <xf numFmtId="0" fontId="8" fillId="3" borderId="18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0" fillId="0" borderId="12" xfId="0" applyBorder="1" applyAlignment="1"/>
    <xf numFmtId="0" fontId="0" fillId="0" borderId="10" xfId="0" applyBorder="1" applyAlignment="1"/>
    <xf numFmtId="0" fontId="12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1" fontId="4" fillId="0" borderId="9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8" fillId="3" borderId="3" xfId="0" applyNumberFormat="1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horizontal="center" vertical="center"/>
    </xf>
    <xf numFmtId="0" fontId="8" fillId="3" borderId="7" xfId="0" applyNumberFormat="1" applyFont="1" applyFill="1" applyBorder="1" applyAlignment="1">
      <alignment horizontal="center" vertical="center"/>
    </xf>
    <xf numFmtId="0" fontId="8" fillId="3" borderId="6" xfId="0" applyNumberFormat="1" applyFont="1" applyFill="1" applyBorder="1" applyAlignment="1">
      <alignment horizontal="center" vertical="center"/>
    </xf>
    <xf numFmtId="0" fontId="8" fillId="3" borderId="4" xfId="0" applyNumberFormat="1" applyFont="1" applyFill="1" applyBorder="1" applyAlignment="1">
      <alignment horizontal="center" vertical="center"/>
    </xf>
    <xf numFmtId="0" fontId="8" fillId="3" borderId="8" xfId="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0" fontId="8" fillId="3" borderId="5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9" fillId="0" borderId="0" xfId="0" applyFont="1" applyAlignment="1"/>
    <xf numFmtId="0" fontId="0" fillId="0" borderId="0" xfId="0" applyAlignment="1"/>
    <xf numFmtId="1" fontId="5" fillId="0" borderId="14" xfId="0" applyNumberFormat="1" applyFont="1" applyBorder="1" applyAlignment="1">
      <alignment horizontal="center"/>
    </xf>
    <xf numFmtId="0" fontId="0" fillId="0" borderId="14" xfId="0" applyBorder="1" applyAlignment="1"/>
  </cellXfs>
  <cellStyles count="2">
    <cellStyle name="Обычный" xfId="0" builtinId="0"/>
    <cellStyle name="Обычный_ЛОТ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"/>
  <sheetViews>
    <sheetView tabSelected="1" view="pageBreakPreview" zoomScale="85" zoomScaleNormal="85" zoomScaleSheetLayoutView="85" workbookViewId="0">
      <selection activeCell="C9" sqref="C9:N9"/>
    </sheetView>
  </sheetViews>
  <sheetFormatPr defaultRowHeight="15" x14ac:dyDescent="0.25"/>
  <cols>
    <col min="1" max="1" width="3.28515625" customWidth="1"/>
    <col min="2" max="2" width="4.42578125" customWidth="1"/>
    <col min="3" max="3" width="7.85546875" style="7" customWidth="1"/>
    <col min="4" max="4" width="8.5703125" customWidth="1"/>
    <col min="5" max="5" width="6.7109375" style="10" customWidth="1"/>
    <col min="6" max="6" width="6.140625" style="9" customWidth="1"/>
    <col min="7" max="7" width="5.140625" customWidth="1"/>
    <col min="8" max="8" width="4.7109375" customWidth="1"/>
    <col min="9" max="9" width="3.140625" customWidth="1"/>
    <col min="10" max="10" width="3.85546875" customWidth="1"/>
    <col min="11" max="11" width="5.28515625" customWidth="1"/>
    <col min="12" max="12" width="4.7109375" customWidth="1"/>
    <col min="13" max="13" width="2.28515625" hidden="1" customWidth="1"/>
    <col min="14" max="14" width="9.42578125" hidden="1" customWidth="1"/>
    <col min="15" max="15" width="3.7109375" customWidth="1"/>
    <col min="16" max="16" width="3.42578125" customWidth="1"/>
    <col min="17" max="17" width="0.5703125" hidden="1" customWidth="1"/>
    <col min="18" max="18" width="12.140625" customWidth="1"/>
    <col min="19" max="19" width="14.140625" customWidth="1"/>
    <col min="20" max="20" width="32.42578125" customWidth="1"/>
    <col min="21" max="21" width="51.7109375" customWidth="1"/>
  </cols>
  <sheetData>
    <row r="1" spans="1:22" s="11" customFormat="1" ht="34.5" customHeight="1" x14ac:dyDescent="0.3">
      <c r="B1" s="49" t="s">
        <v>9</v>
      </c>
      <c r="C1" s="50"/>
      <c r="D1" s="50"/>
      <c r="E1" s="50"/>
      <c r="F1" s="50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2"/>
      <c r="T1" s="52"/>
    </row>
    <row r="2" spans="1:22" x14ac:dyDescent="0.25">
      <c r="B2" s="1"/>
      <c r="C2" s="6"/>
      <c r="D2" s="1"/>
      <c r="E2" s="1"/>
      <c r="F2" s="8"/>
      <c r="G2" s="1"/>
      <c r="H2" s="1"/>
    </row>
    <row r="3" spans="1:22" s="5" customFormat="1" ht="15.75" customHeight="1" x14ac:dyDescent="0.25">
      <c r="A3" s="2"/>
      <c r="B3" s="4"/>
      <c r="C3" s="12"/>
      <c r="D3" s="4"/>
      <c r="E3" s="13"/>
      <c r="F3" s="14"/>
      <c r="G3" s="3"/>
      <c r="H3" s="3"/>
    </row>
    <row r="4" spans="1:22" ht="16.5" thickBot="1" x14ac:dyDescent="0.3">
      <c r="D4" s="53" t="s">
        <v>3</v>
      </c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</row>
    <row r="5" spans="1:22" ht="15" customHeight="1" x14ac:dyDescent="0.25">
      <c r="A5" s="47" t="s">
        <v>0</v>
      </c>
      <c r="B5" s="42"/>
      <c r="C5" s="41" t="s">
        <v>2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2"/>
      <c r="O5" s="41" t="s">
        <v>7</v>
      </c>
      <c r="P5" s="42"/>
      <c r="Q5" s="45" t="s">
        <v>1</v>
      </c>
      <c r="R5" s="45"/>
      <c r="S5" s="25" t="s">
        <v>15</v>
      </c>
      <c r="T5" s="26"/>
    </row>
    <row r="6" spans="1:22" ht="24.75" customHeight="1" x14ac:dyDescent="0.25">
      <c r="A6" s="48"/>
      <c r="B6" s="44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44"/>
      <c r="O6" s="43"/>
      <c r="P6" s="44"/>
      <c r="Q6" s="46"/>
      <c r="R6" s="46"/>
      <c r="S6" s="27"/>
      <c r="T6" s="27"/>
    </row>
    <row r="7" spans="1:22" ht="110.25" customHeight="1" x14ac:dyDescent="0.25">
      <c r="A7" s="28" t="s">
        <v>10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30"/>
      <c r="T7" s="31"/>
      <c r="U7" s="16"/>
      <c r="V7" s="16"/>
    </row>
    <row r="8" spans="1:22" ht="128.25" customHeight="1" x14ac:dyDescent="0.25">
      <c r="A8" s="34">
        <v>1</v>
      </c>
      <c r="B8" s="35"/>
      <c r="C8" s="36" t="s">
        <v>11</v>
      </c>
      <c r="D8" s="37" t="s">
        <v>8</v>
      </c>
      <c r="E8" s="37" t="s">
        <v>8</v>
      </c>
      <c r="F8" s="37" t="s">
        <v>8</v>
      </c>
      <c r="G8" s="37" t="s">
        <v>8</v>
      </c>
      <c r="H8" s="37" t="s">
        <v>8</v>
      </c>
      <c r="I8" s="37" t="s">
        <v>8</v>
      </c>
      <c r="J8" s="37" t="s">
        <v>8</v>
      </c>
      <c r="K8" s="37" t="s">
        <v>8</v>
      </c>
      <c r="L8" s="37" t="s">
        <v>8</v>
      </c>
      <c r="M8" s="37" t="s">
        <v>8</v>
      </c>
      <c r="N8" s="38" t="s">
        <v>8</v>
      </c>
      <c r="O8" s="39" t="s">
        <v>6</v>
      </c>
      <c r="P8" s="40"/>
      <c r="Q8" s="15">
        <v>46</v>
      </c>
      <c r="R8" s="22">
        <v>2</v>
      </c>
      <c r="S8" s="32" t="s">
        <v>16</v>
      </c>
      <c r="T8" s="33"/>
      <c r="U8" s="17"/>
      <c r="V8" s="18"/>
    </row>
    <row r="9" spans="1:22" ht="189" customHeight="1" x14ac:dyDescent="0.25">
      <c r="A9" s="34">
        <v>2</v>
      </c>
      <c r="B9" s="35"/>
      <c r="C9" s="36" t="s">
        <v>12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  <c r="L9" s="37" t="s">
        <v>4</v>
      </c>
      <c r="M9" s="37" t="s">
        <v>4</v>
      </c>
      <c r="N9" s="38" t="s">
        <v>4</v>
      </c>
      <c r="O9" s="39" t="s">
        <v>6</v>
      </c>
      <c r="P9" s="40"/>
      <c r="Q9" s="15">
        <v>5</v>
      </c>
      <c r="R9" s="22">
        <v>3</v>
      </c>
      <c r="S9" s="32" t="s">
        <v>18</v>
      </c>
      <c r="T9" s="33"/>
      <c r="U9" s="23"/>
      <c r="V9" s="19"/>
    </row>
    <row r="10" spans="1:22" ht="144.75" customHeight="1" x14ac:dyDescent="0.25">
      <c r="A10" s="34">
        <f>A9+1</f>
        <v>3</v>
      </c>
      <c r="B10" s="35"/>
      <c r="C10" s="36" t="s">
        <v>13</v>
      </c>
      <c r="D10" s="37" t="s">
        <v>5</v>
      </c>
      <c r="E10" s="37" t="s">
        <v>5</v>
      </c>
      <c r="F10" s="37" t="s">
        <v>5</v>
      </c>
      <c r="G10" s="37" t="s">
        <v>5</v>
      </c>
      <c r="H10" s="37" t="s">
        <v>5</v>
      </c>
      <c r="I10" s="37" t="s">
        <v>5</v>
      </c>
      <c r="J10" s="37" t="s">
        <v>5</v>
      </c>
      <c r="K10" s="37" t="s">
        <v>5</v>
      </c>
      <c r="L10" s="37" t="s">
        <v>5</v>
      </c>
      <c r="M10" s="37" t="s">
        <v>5</v>
      </c>
      <c r="N10" s="38" t="s">
        <v>5</v>
      </c>
      <c r="O10" s="39" t="s">
        <v>6</v>
      </c>
      <c r="P10" s="40"/>
      <c r="Q10" s="15">
        <v>15</v>
      </c>
      <c r="R10" s="22">
        <v>102</v>
      </c>
      <c r="S10" s="32" t="s">
        <v>17</v>
      </c>
      <c r="T10" s="33"/>
      <c r="U10" s="23"/>
      <c r="V10" s="19"/>
    </row>
    <row r="11" spans="1:22" x14ac:dyDescent="0.25">
      <c r="A11" s="24" t="s">
        <v>14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0"/>
      <c r="R11" s="21">
        <f>SUM(R8:R10)</f>
        <v>107</v>
      </c>
    </row>
  </sheetData>
  <mergeCells count="21">
    <mergeCell ref="O8:P8"/>
    <mergeCell ref="A5:B6"/>
    <mergeCell ref="C5:N6"/>
    <mergeCell ref="B1:T1"/>
    <mergeCell ref="D4:S4"/>
    <mergeCell ref="A11:P11"/>
    <mergeCell ref="S5:T6"/>
    <mergeCell ref="A7:T7"/>
    <mergeCell ref="S8:T8"/>
    <mergeCell ref="S9:T9"/>
    <mergeCell ref="S10:T10"/>
    <mergeCell ref="A10:B10"/>
    <mergeCell ref="C10:N10"/>
    <mergeCell ref="O10:P10"/>
    <mergeCell ref="A9:B9"/>
    <mergeCell ref="C9:N9"/>
    <mergeCell ref="O9:P9"/>
    <mergeCell ref="O5:P6"/>
    <mergeCell ref="Q5:R6"/>
    <mergeCell ref="A8:B8"/>
    <mergeCell ref="C8:N8"/>
  </mergeCells>
  <pageMargins left="0.70866141732283472" right="0.70866141732283472" top="0.74803149606299213" bottom="0.74803149606299213" header="0.31496062992125984" footer="0.31496062992125984"/>
  <pageSetup paperSize="9" scale="71" fitToWidth="0" orientation="landscape" r:id="rId1"/>
  <colBreaks count="1" manualBreakCount="1">
    <brk id="20" max="1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</vt:lpstr>
      <vt:lpstr>ЛОТ!Область_печати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Денис Алексеевич</cp:lastModifiedBy>
  <cp:lastPrinted>2021-07-15T02:11:57Z</cp:lastPrinted>
  <dcterms:created xsi:type="dcterms:W3CDTF">2018-05-22T01:14:50Z</dcterms:created>
  <dcterms:modified xsi:type="dcterms:W3CDTF">2021-10-21T05:09:25Z</dcterms:modified>
</cp:coreProperties>
</file>